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ANNI\Downloads\"/>
    </mc:Choice>
  </mc:AlternateContent>
  <xr:revisionPtr revIDLastSave="0" documentId="8_{CFBA7DF6-815D-40D6-B464-68272835F31A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Específicos por sector" sheetId="8" r:id="rId1"/>
    <sheet name="Transversalizados - PLT" sheetId="5" r:id="rId2"/>
  </sheets>
  <definedNames>
    <definedName name="_xlnm._FilterDatabase" localSheetId="0" hidden="1">'Específicos por sector'!$D$3:$J$3</definedName>
    <definedName name="_xlnm._FilterDatabase" localSheetId="1" hidden="1">'Transversalizados - PLT'!$D$3:$J$3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8" l="1"/>
  <c r="M6" i="8"/>
  <c r="M4" i="8"/>
  <c r="P6" i="8"/>
  <c r="P5" i="8"/>
  <c r="P4" i="8"/>
  <c r="P5" i="5"/>
  <c r="P6" i="5"/>
  <c r="P7" i="5"/>
  <c r="P4" i="5"/>
  <c r="M5" i="5"/>
  <c r="M6" i="5"/>
  <c r="M7" i="5"/>
  <c r="M4" i="5"/>
</calcChain>
</file>

<file path=xl/sharedStrings.xml><?xml version="1.0" encoding="utf-8"?>
<sst xmlns="http://schemas.openxmlformats.org/spreadsheetml/2006/main" count="55" uniqueCount="28">
  <si>
    <t>Información del proyecto</t>
  </si>
  <si>
    <t>Avance magnitud</t>
  </si>
  <si>
    <t>Avance presupuestal</t>
  </si>
  <si>
    <t>Localidad</t>
  </si>
  <si>
    <t>Propósito</t>
  </si>
  <si>
    <t>Programa</t>
  </si>
  <si>
    <t>Línea de inversión</t>
  </si>
  <si>
    <t>No. Del proyecto</t>
  </si>
  <si>
    <t>Vigencia</t>
  </si>
  <si>
    <t>Nombre del proyecto</t>
  </si>
  <si>
    <t>Meta Anual del proyecto de inversión</t>
  </si>
  <si>
    <t>Acciones a desarrollar</t>
  </si>
  <si>
    <t>Magnitud anual</t>
  </si>
  <si>
    <t>Ejecución</t>
  </si>
  <si>
    <t>% de avance</t>
  </si>
  <si>
    <t>Presupuesto anual</t>
  </si>
  <si>
    <t>SAN CRISTÓBAL</t>
  </si>
  <si>
    <t>Propósito 3. Inspirar confianza y legitimidad para vivir sin miedo y ser epicentro de cultura ciudadana, paz y reconciliación</t>
  </si>
  <si>
    <t>Más mujeres viven una vida libre de violencias, se sienten seguras y acceden con confianza al sistema de justicia.</t>
  </si>
  <si>
    <t>Desarrollo Social y Cultural</t>
  </si>
  <si>
    <t>Mujeres Empoderadas en San Cristóbal</t>
  </si>
  <si>
    <t>1.	Capacitar a 750 personas para la construcción de ciudadanía y desarrollo de capacidades para el ejercicio de derechos de las mujeres.</t>
  </si>
  <si>
    <t>2.	Vincular 1.075 personas en acciones para la prevención del feminicidio y la violencia contra la mujer.</t>
  </si>
  <si>
    <t>Sistema Distrital de Cuidado.</t>
  </si>
  <si>
    <t>Propósito 1. Hacer un nuevo contrato social con igualdad de oportunidades para la inclusión social, productiva y política.</t>
  </si>
  <si>
    <t>San Cristóbal te cuida</t>
  </si>
  <si>
    <t>Vincular 900 mujeres cuidadoras a estrategias de cuidado</t>
  </si>
  <si>
    <t xml:space="preserve">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</si>
</sst>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* #,##0_-;\-* #,##0_-;_-* &quot;-&quot;??_-;_-@"/>
    <numFmt numFmtId="165" formatCode="_-[$$-240A]\ * #,##0_-;\-[$$-240A]\ * #,##0_-;_-[$$-240A]\ * &quot;-&quot;??_-;_-@_-"/>
    <numFmt numFmtId="174" formatCode="&quot;$&quot;\ 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Garamond"/>
      <family val="1"/>
    </font>
    <font>
      <sz val="9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ECECEC"/>
        <bgColor rgb="FFECECEC"/>
      </patternFill>
    </fill>
    <fill>
      <patternFill patternType="solid">
        <fgColor rgb="FF92D050"/>
        <bgColor rgb="FF92D05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10" fontId="2" fillId="4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9" fontId="0" fillId="0" borderId="3" xfId="1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2" xfId="2" applyNumberFormat="1" applyFont="1" applyBorder="1" applyAlignment="1">
      <alignment horizontal="center" vertical="center" wrapText="1"/>
    </xf>
    <xf numFmtId="174" fontId="0" fillId="0" borderId="0" xfId="0" applyNumberFormat="1"/>
    <xf numFmtId="174" fontId="6" fillId="8" borderId="2" xfId="1" applyNumberFormat="1" applyFont="1" applyFill="1" applyBorder="1" applyAlignment="1" applyProtection="1">
      <alignment horizontal="right" vertical="center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AEFCAC"/>
      <color rgb="FF97F2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018B-7B78-4A46-A93C-50E374E5FD93}">
  <sheetPr>
    <pageSetUpPr fitToPage="1"/>
  </sheetPr>
  <dimension ref="B2:P6"/>
  <sheetViews>
    <sheetView tabSelected="1" topLeftCell="A2" zoomScale="60" zoomScaleNormal="60" workbookViewId="0">
      <pane xSplit="1" ySplit="2" topLeftCell="H4" activePane="bottomRight" state="frozen"/>
      <selection pane="topRight" activeCell="B2" sqref="B2"/>
      <selection pane="bottomLeft" activeCell="A4" sqref="A4"/>
      <selection pane="bottomRight" activeCell="J6" sqref="J6"/>
    </sheetView>
  </sheetViews>
  <sheetFormatPr baseColWidth="10" defaultColWidth="11.3984375" defaultRowHeight="14.25" x14ac:dyDescent="0.45"/>
  <cols>
    <col min="1" max="1" width="11.3984375" style="1"/>
    <col min="2" max="2" width="15.1328125" style="1" customWidth="1"/>
    <col min="3" max="3" width="37.1328125" style="1" customWidth="1"/>
    <col min="4" max="4" width="23.265625" style="1" customWidth="1"/>
    <col min="5" max="5" width="14.265625" style="1" customWidth="1"/>
    <col min="6" max="6" width="15.73046875" style="1" customWidth="1"/>
    <col min="7" max="7" width="11.3984375" style="1"/>
    <col min="8" max="9" width="23.1328125" style="1" customWidth="1"/>
    <col min="10" max="10" width="75.73046875" style="1" customWidth="1"/>
    <col min="11" max="12" width="25.73046875" style="1" customWidth="1"/>
    <col min="13" max="13" width="12.86328125" style="1" customWidth="1"/>
    <col min="14" max="15" width="25.59765625" style="1" customWidth="1"/>
    <col min="16" max="16" width="14.265625" style="1" customWidth="1"/>
    <col min="17" max="16384" width="11.3984375" style="1"/>
  </cols>
  <sheetData>
    <row r="2" spans="2:16" ht="35.25" customHeight="1" x14ac:dyDescent="0.45">
      <c r="B2" s="26" t="s">
        <v>0</v>
      </c>
      <c r="C2" s="27"/>
      <c r="D2" s="28"/>
      <c r="E2" s="28"/>
      <c r="F2" s="28"/>
      <c r="G2" s="28"/>
      <c r="H2" s="28"/>
      <c r="I2" s="28"/>
      <c r="J2" s="29"/>
      <c r="K2" s="30" t="s">
        <v>1</v>
      </c>
      <c r="L2" s="30"/>
      <c r="M2" s="30"/>
      <c r="N2" s="31" t="s">
        <v>2</v>
      </c>
      <c r="O2" s="31"/>
      <c r="P2" s="31"/>
    </row>
    <row r="3" spans="2:16" ht="28.5" x14ac:dyDescent="0.45"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 t="s">
        <v>12</v>
      </c>
      <c r="L3" s="4" t="s">
        <v>13</v>
      </c>
      <c r="M3" s="5" t="s">
        <v>14</v>
      </c>
      <c r="N3" s="6" t="s">
        <v>15</v>
      </c>
      <c r="O3" s="6" t="s">
        <v>13</v>
      </c>
      <c r="P3" s="22" t="s">
        <v>14</v>
      </c>
    </row>
    <row r="4" spans="2:16" ht="52.5" customHeight="1" x14ac:dyDescent="0.45">
      <c r="B4" s="12" t="s">
        <v>16</v>
      </c>
      <c r="C4" s="10" t="s">
        <v>17</v>
      </c>
      <c r="D4" s="11" t="s">
        <v>18</v>
      </c>
      <c r="E4" s="12" t="s">
        <v>19</v>
      </c>
      <c r="F4" s="12">
        <v>1870</v>
      </c>
      <c r="G4" s="12">
        <v>2024</v>
      </c>
      <c r="H4" s="12" t="s">
        <v>20</v>
      </c>
      <c r="I4" s="13" t="s">
        <v>21</v>
      </c>
      <c r="J4" s="20" t="s">
        <v>27</v>
      </c>
      <c r="K4" s="33">
        <v>750</v>
      </c>
      <c r="L4" s="34">
        <v>250</v>
      </c>
      <c r="M4" s="24">
        <f>+L4/K4</f>
        <v>0.33333333333333331</v>
      </c>
      <c r="N4" s="36">
        <v>640000000</v>
      </c>
      <c r="O4" s="35">
        <v>333674501</v>
      </c>
      <c r="P4" s="24">
        <f>O4/N4</f>
        <v>0.52136640781249999</v>
      </c>
    </row>
    <row r="5" spans="2:16" ht="52.5" customHeight="1" x14ac:dyDescent="0.45">
      <c r="B5" s="12" t="s">
        <v>16</v>
      </c>
      <c r="C5" s="14" t="s">
        <v>17</v>
      </c>
      <c r="D5" s="15" t="s">
        <v>18</v>
      </c>
      <c r="E5" s="8" t="s">
        <v>19</v>
      </c>
      <c r="F5" s="12">
        <v>1870</v>
      </c>
      <c r="G5" s="8">
        <v>2024</v>
      </c>
      <c r="H5" s="12" t="s">
        <v>20</v>
      </c>
      <c r="I5" s="14" t="s">
        <v>22</v>
      </c>
      <c r="J5" s="21"/>
      <c r="K5" s="33">
        <v>1075</v>
      </c>
      <c r="L5" s="34">
        <v>200</v>
      </c>
      <c r="M5" s="24">
        <f t="shared" ref="M5:M6" si="0">+L5/K5</f>
        <v>0.18604651162790697</v>
      </c>
      <c r="N5" s="36">
        <v>800000000</v>
      </c>
      <c r="O5" s="35">
        <v>289063539</v>
      </c>
      <c r="P5" s="24">
        <f t="shared" ref="P5:P6" si="1">O5/N5</f>
        <v>0.36132942374999999</v>
      </c>
    </row>
    <row r="6" spans="2:16" ht="52.5" customHeight="1" x14ac:dyDescent="0.45">
      <c r="B6" s="12" t="s">
        <v>16</v>
      </c>
      <c r="C6" s="17" t="s">
        <v>24</v>
      </c>
      <c r="D6" s="9" t="s">
        <v>23</v>
      </c>
      <c r="E6" s="8" t="s">
        <v>19</v>
      </c>
      <c r="F6" s="9">
        <v>1811</v>
      </c>
      <c r="G6" s="2">
        <v>2024</v>
      </c>
      <c r="H6" s="2" t="s">
        <v>25</v>
      </c>
      <c r="I6" s="32" t="s">
        <v>26</v>
      </c>
      <c r="J6" s="19"/>
      <c r="K6" s="33">
        <v>900</v>
      </c>
      <c r="L6" s="34">
        <v>0</v>
      </c>
      <c r="M6" s="24">
        <f t="shared" si="0"/>
        <v>0</v>
      </c>
      <c r="N6" s="23">
        <v>850000000</v>
      </c>
      <c r="O6" s="23">
        <v>0</v>
      </c>
      <c r="P6" s="24">
        <f t="shared" si="1"/>
        <v>0</v>
      </c>
    </row>
  </sheetData>
  <autoFilter ref="D3:J3" xr:uid="{298ECC12-5208-4491-A36C-44040F80F924}"/>
  <mergeCells count="3">
    <mergeCell ref="B2:J2"/>
    <mergeCell ref="K2:M2"/>
    <mergeCell ref="N2:P2"/>
  </mergeCell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ECC12-5208-4491-A36C-44040F80F924}">
  <sheetPr>
    <pageSetUpPr fitToPage="1"/>
  </sheetPr>
  <dimension ref="B2:P7"/>
  <sheetViews>
    <sheetView topLeftCell="A2" zoomScale="60" zoomScaleNormal="60" workbookViewId="0">
      <pane xSplit="1" ySplit="2" topLeftCell="B4" activePane="bottomRight" state="frozen"/>
      <selection pane="topRight" activeCell="B2" sqref="B2"/>
      <selection pane="bottomLeft" activeCell="A4" sqref="A4"/>
      <selection pane="bottomRight" activeCell="G4" sqref="G4"/>
    </sheetView>
  </sheetViews>
  <sheetFormatPr baseColWidth="10" defaultColWidth="11.3984375" defaultRowHeight="14.25" x14ac:dyDescent="0.45"/>
  <cols>
    <col min="1" max="1" width="11.3984375" style="1"/>
    <col min="2" max="2" width="15.1328125" style="1" customWidth="1"/>
    <col min="3" max="3" width="37.1328125" style="1" customWidth="1"/>
    <col min="4" max="4" width="23.265625" style="1" customWidth="1"/>
    <col min="5" max="5" width="14.265625" style="1" customWidth="1"/>
    <col min="6" max="6" width="15.73046875" style="1" customWidth="1"/>
    <col min="7" max="7" width="11.3984375" style="1"/>
    <col min="8" max="9" width="23.1328125" style="1" customWidth="1"/>
    <col min="10" max="10" width="75.73046875" style="1" customWidth="1"/>
    <col min="11" max="12" width="25.73046875" style="1" customWidth="1"/>
    <col min="13" max="13" width="12.86328125" style="1" customWidth="1"/>
    <col min="14" max="15" width="25.59765625" style="1" customWidth="1"/>
    <col min="16" max="16" width="14.265625" style="1" customWidth="1"/>
    <col min="17" max="16384" width="11.3984375" style="1"/>
  </cols>
  <sheetData>
    <row r="2" spans="2:16" ht="35.25" customHeight="1" x14ac:dyDescent="0.45">
      <c r="B2" s="26" t="s">
        <v>0</v>
      </c>
      <c r="C2" s="27"/>
      <c r="D2" s="28"/>
      <c r="E2" s="28"/>
      <c r="F2" s="28"/>
      <c r="G2" s="28"/>
      <c r="H2" s="28"/>
      <c r="I2" s="28"/>
      <c r="J2" s="29"/>
      <c r="K2" s="30" t="s">
        <v>1</v>
      </c>
      <c r="L2" s="30"/>
      <c r="M2" s="30"/>
      <c r="N2" s="31" t="s">
        <v>2</v>
      </c>
      <c r="O2" s="31"/>
      <c r="P2" s="31"/>
    </row>
    <row r="3" spans="2:16" ht="28.5" x14ac:dyDescent="0.45"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 t="s">
        <v>12</v>
      </c>
      <c r="L3" s="4" t="s">
        <v>13</v>
      </c>
      <c r="M3" s="5" t="s">
        <v>14</v>
      </c>
      <c r="N3" s="6" t="s">
        <v>15</v>
      </c>
      <c r="O3" s="6" t="s">
        <v>13</v>
      </c>
      <c r="P3" s="22" t="s">
        <v>14</v>
      </c>
    </row>
    <row r="4" spans="2:16" ht="52.5" customHeight="1" x14ac:dyDescent="0.45">
      <c r="B4" s="12"/>
      <c r="C4" s="10"/>
      <c r="D4" s="11"/>
      <c r="E4" s="12"/>
      <c r="F4" s="12"/>
      <c r="G4" s="12"/>
      <c r="H4" s="12"/>
      <c r="I4" s="13"/>
      <c r="J4" s="20"/>
      <c r="K4" s="23">
        <v>0</v>
      </c>
      <c r="L4" s="23">
        <v>0</v>
      </c>
      <c r="M4" s="24" t="e">
        <f>L4/K4</f>
        <v>#DIV/0!</v>
      </c>
      <c r="N4" s="23">
        <v>0</v>
      </c>
      <c r="O4" s="23">
        <v>0</v>
      </c>
      <c r="P4" s="24" t="e">
        <f>O4/N4</f>
        <v>#DIV/0!</v>
      </c>
    </row>
    <row r="5" spans="2:16" ht="52.5" customHeight="1" x14ac:dyDescent="0.45">
      <c r="B5" s="2"/>
      <c r="C5" s="14"/>
      <c r="D5" s="15"/>
      <c r="E5" s="8"/>
      <c r="F5" s="15"/>
      <c r="G5" s="8"/>
      <c r="H5" s="8"/>
      <c r="I5" s="14"/>
      <c r="J5" s="21"/>
      <c r="K5" s="23">
        <v>0</v>
      </c>
      <c r="L5" s="23">
        <v>0</v>
      </c>
      <c r="M5" s="24" t="e">
        <f t="shared" ref="M5:M7" si="0">L5/K5</f>
        <v>#DIV/0!</v>
      </c>
      <c r="N5" s="23">
        <v>0</v>
      </c>
      <c r="O5" s="23">
        <v>0</v>
      </c>
      <c r="P5" s="24" t="e">
        <f t="shared" ref="P5:P7" si="1">O5/N5</f>
        <v>#DIV/0!</v>
      </c>
    </row>
    <row r="6" spans="2:16" ht="52.5" customHeight="1" x14ac:dyDescent="0.45">
      <c r="B6" s="16"/>
      <c r="C6" s="17"/>
      <c r="D6" s="9"/>
      <c r="E6" s="2"/>
      <c r="F6" s="9"/>
      <c r="G6" s="2"/>
      <c r="H6" s="2"/>
      <c r="I6" s="2"/>
      <c r="J6" s="19"/>
      <c r="K6" s="23">
        <v>0</v>
      </c>
      <c r="L6" s="23">
        <v>0</v>
      </c>
      <c r="M6" s="24" t="e">
        <f t="shared" si="0"/>
        <v>#DIV/0!</v>
      </c>
      <c r="N6" s="23">
        <v>0</v>
      </c>
      <c r="O6" s="23">
        <v>0</v>
      </c>
      <c r="P6" s="24" t="e">
        <f t="shared" si="1"/>
        <v>#DIV/0!</v>
      </c>
    </row>
    <row r="7" spans="2:16" ht="52.5" customHeight="1" x14ac:dyDescent="0.45">
      <c r="B7" s="18"/>
      <c r="C7" s="17"/>
      <c r="D7" s="9"/>
      <c r="E7" s="2"/>
      <c r="F7" s="9"/>
      <c r="G7" s="2"/>
      <c r="H7" s="9"/>
      <c r="I7" s="7"/>
      <c r="J7" s="19"/>
      <c r="K7" s="23">
        <v>0</v>
      </c>
      <c r="L7" s="23">
        <v>0</v>
      </c>
      <c r="M7" s="25" t="e">
        <f t="shared" si="0"/>
        <v>#DIV/0!</v>
      </c>
      <c r="N7" s="23">
        <v>0</v>
      </c>
      <c r="O7" s="23">
        <v>0</v>
      </c>
      <c r="P7" s="25" t="e">
        <f t="shared" si="1"/>
        <v>#DIV/0!</v>
      </c>
    </row>
  </sheetData>
  <autoFilter ref="D3:J3" xr:uid="{298ECC12-5208-4491-A36C-44040F80F924}"/>
  <mergeCells count="3">
    <mergeCell ref="B2:J2"/>
    <mergeCell ref="K2:M2"/>
    <mergeCell ref="N2:P2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Específicos por sector</vt:lpstr>
      <vt:lpstr>Transversalizados - PLT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ANNI</cp:lastModifiedBy>
  <cp:revision/>
  <dcterms:created xsi:type="dcterms:W3CDTF">2022-10-03T23:22:39Z</dcterms:created>
  <dcterms:modified xsi:type="dcterms:W3CDTF">2024-12-21T12:31:41Z</dcterms:modified>
  <cp:category/>
  <cp:contentStatus/>
</cp:coreProperties>
</file>